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VID 2022\Báo cáo\BÁO CÁO HỌP\"/>
    </mc:Choice>
  </mc:AlternateContent>
  <bookViews>
    <workbookView xWindow="-120" yWindow="-120" windowWidth="20736" windowHeight="11040"/>
  </bookViews>
  <sheets>
    <sheet name="Tiêm ngày 17,03" sheetId="1" r:id="rId1"/>
    <sheet name="TRÊN 18  TUỔI" sheetId="2" r:id="rId2"/>
    <sheet name="12 ĐẾN DƯỚI 18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8" i="1" l="1"/>
  <c r="P18" i="1"/>
  <c r="M18" i="1"/>
  <c r="L18" i="1"/>
  <c r="K18" i="1"/>
  <c r="J18" i="1"/>
  <c r="I18" i="1"/>
  <c r="H18" i="1"/>
  <c r="G18" i="1"/>
  <c r="F18" i="1"/>
  <c r="E18" i="1"/>
  <c r="D18" i="1"/>
  <c r="C18" i="1"/>
  <c r="O15" i="1"/>
  <c r="N15" i="1"/>
  <c r="N14" i="1"/>
  <c r="O14" i="1" s="1"/>
  <c r="O13" i="1"/>
  <c r="N13" i="1"/>
  <c r="N12" i="1"/>
  <c r="O12" i="1" s="1"/>
  <c r="O11" i="1"/>
  <c r="N11" i="1"/>
  <c r="N10" i="1"/>
  <c r="O10" i="1" s="1"/>
  <c r="O9" i="1"/>
  <c r="N9" i="1"/>
  <c r="N8" i="1"/>
  <c r="O8" i="1" s="1"/>
  <c r="O7" i="1"/>
  <c r="N7" i="1"/>
  <c r="N6" i="1"/>
  <c r="O6" i="1" s="1"/>
  <c r="O18" i="1" s="1"/>
  <c r="N18" i="1" l="1"/>
  <c r="I19" i="2" l="1"/>
  <c r="H19" i="2"/>
  <c r="J19" i="2" s="1"/>
  <c r="G19" i="2"/>
  <c r="F19" i="2"/>
  <c r="D19" i="2"/>
  <c r="E19" i="2" s="1"/>
  <c r="C19" i="2"/>
  <c r="J18" i="2"/>
  <c r="G18" i="2"/>
  <c r="E18" i="2"/>
  <c r="J17" i="2"/>
  <c r="G17" i="2"/>
  <c r="E17" i="2"/>
  <c r="J16" i="2"/>
  <c r="G16" i="2"/>
  <c r="E16" i="2"/>
  <c r="J15" i="2"/>
  <c r="G15" i="2"/>
  <c r="E15" i="2"/>
  <c r="J14" i="2"/>
  <c r="G14" i="2"/>
  <c r="E14" i="2"/>
  <c r="J13" i="2"/>
  <c r="G13" i="2"/>
  <c r="E13" i="2"/>
  <c r="J12" i="2"/>
  <c r="G12" i="2"/>
  <c r="E12" i="2"/>
  <c r="J11" i="2"/>
  <c r="G11" i="2"/>
  <c r="E11" i="2"/>
  <c r="J10" i="2"/>
  <c r="G10" i="2"/>
  <c r="E10" i="2"/>
  <c r="J9" i="2"/>
  <c r="G9" i="2"/>
  <c r="E9" i="2"/>
  <c r="J8" i="2"/>
  <c r="G8" i="2"/>
  <c r="E8" i="2"/>
  <c r="J7" i="2"/>
  <c r="G7" i="2"/>
  <c r="E7" i="2"/>
  <c r="G20" i="3" l="1"/>
  <c r="F20" i="3"/>
  <c r="E20" i="3"/>
  <c r="D20" i="3"/>
  <c r="C20" i="3"/>
  <c r="N19" i="3"/>
  <c r="K19" i="3"/>
  <c r="I19" i="3"/>
  <c r="H19" i="3"/>
  <c r="J19" i="3" s="1"/>
  <c r="M18" i="3"/>
  <c r="J18" i="3"/>
  <c r="L18" i="3" s="1"/>
  <c r="I18" i="3"/>
  <c r="K18" i="3" s="1"/>
  <c r="N18" i="3" s="1"/>
  <c r="H18" i="3"/>
  <c r="I17" i="3"/>
  <c r="K17" i="3" s="1"/>
  <c r="N17" i="3" s="1"/>
  <c r="H17" i="3"/>
  <c r="J17" i="3" s="1"/>
  <c r="K16" i="3"/>
  <c r="N16" i="3" s="1"/>
  <c r="I16" i="3"/>
  <c r="H16" i="3"/>
  <c r="J16" i="3" s="1"/>
  <c r="N15" i="3"/>
  <c r="K15" i="3"/>
  <c r="J15" i="3"/>
  <c r="M15" i="3" s="1"/>
  <c r="I15" i="3"/>
  <c r="H15" i="3"/>
  <c r="M14" i="3"/>
  <c r="J14" i="3"/>
  <c r="L14" i="3" s="1"/>
  <c r="I14" i="3"/>
  <c r="K14" i="3" s="1"/>
  <c r="N14" i="3" s="1"/>
  <c r="H14" i="3"/>
  <c r="I13" i="3"/>
  <c r="K13" i="3" s="1"/>
  <c r="N13" i="3" s="1"/>
  <c r="H13" i="3"/>
  <c r="J13" i="3" s="1"/>
  <c r="K12" i="3"/>
  <c r="N12" i="3" s="1"/>
  <c r="I12" i="3"/>
  <c r="H12" i="3"/>
  <c r="J12" i="3" s="1"/>
  <c r="N11" i="3"/>
  <c r="K11" i="3"/>
  <c r="J11" i="3"/>
  <c r="M11" i="3" s="1"/>
  <c r="I11" i="3"/>
  <c r="H11" i="3"/>
  <c r="M10" i="3"/>
  <c r="J10" i="3"/>
  <c r="L10" i="3" s="1"/>
  <c r="I10" i="3"/>
  <c r="K10" i="3" s="1"/>
  <c r="N10" i="3" s="1"/>
  <c r="H10" i="3"/>
  <c r="I9" i="3"/>
  <c r="K9" i="3" s="1"/>
  <c r="N9" i="3" s="1"/>
  <c r="H9" i="3"/>
  <c r="J9" i="3" s="1"/>
  <c r="K8" i="3"/>
  <c r="N8" i="3" s="1"/>
  <c r="I8" i="3"/>
  <c r="I20" i="3" s="1"/>
  <c r="H8" i="3"/>
  <c r="J8" i="3" s="1"/>
  <c r="M12" i="3" l="1"/>
  <c r="L12" i="3"/>
  <c r="L9" i="3"/>
  <c r="M9" i="3"/>
  <c r="L17" i="3"/>
  <c r="M17" i="3"/>
  <c r="M16" i="3"/>
  <c r="L16" i="3"/>
  <c r="J20" i="3"/>
  <c r="M20" i="3" s="1"/>
  <c r="M8" i="3"/>
  <c r="L8" i="3"/>
  <c r="M13" i="3"/>
  <c r="L13" i="3"/>
  <c r="M19" i="3"/>
  <c r="L19" i="3"/>
  <c r="K20" i="3"/>
  <c r="N20" i="3" s="1"/>
  <c r="H20" i="3"/>
  <c r="L11" i="3"/>
  <c r="L15" i="3"/>
  <c r="L20" i="3" l="1"/>
</calcChain>
</file>

<file path=xl/sharedStrings.xml><?xml version="1.0" encoding="utf-8"?>
<sst xmlns="http://schemas.openxmlformats.org/spreadsheetml/2006/main" count="98" uniqueCount="56">
  <si>
    <t>STT</t>
  </si>
  <si>
    <t>Số vắc xin tồn</t>
  </si>
  <si>
    <t>Moderna</t>
  </si>
  <si>
    <t>Vero Cell</t>
  </si>
  <si>
    <t>Tên đơn vị</t>
  </si>
  <si>
    <t>Tổng cộng</t>
  </si>
  <si>
    <t>Thị Trấn</t>
  </si>
  <si>
    <t>Mường Báng</t>
  </si>
  <si>
    <t>Sính Phình</t>
  </si>
  <si>
    <t>Sín Chải</t>
  </si>
  <si>
    <t>Xá Nhè</t>
  </si>
  <si>
    <t>Mường Đun</t>
  </si>
  <si>
    <t>Tủa Thàng</t>
  </si>
  <si>
    <t>Huổi Só</t>
  </si>
  <si>
    <t>Số mũi tiêm
Ngày 08/3</t>
  </si>
  <si>
    <t>Số mũi tiêm
Ngày 09/3</t>
  </si>
  <si>
    <t>Tổng đối tượng 
cần tiêm</t>
  </si>
  <si>
    <t>Số mũi tiêm
Ngày 10/3</t>
  </si>
  <si>
    <t>Số tiêm
 cộng dồn</t>
  </si>
  <si>
    <t>Số chưa tiêm</t>
  </si>
  <si>
    <t>Trung Thu</t>
  </si>
  <si>
    <t>Tả Phìn</t>
  </si>
  <si>
    <t>Tả Sìn Thàng</t>
  </si>
  <si>
    <t>Lao Xả Phình</t>
  </si>
  <si>
    <t>Số mũi tiêm
Ngày 11/3</t>
  </si>
  <si>
    <t>Số mũi tiêm
Ngày 12/3</t>
  </si>
  <si>
    <t>Số mũi tiêm
Ngày 13/3</t>
  </si>
  <si>
    <t>Số mũi tiêm
Ngày 14/3</t>
  </si>
  <si>
    <t>BÁO CÁO KẾT QUẢ CHIẾN DỊCH TIÊM VẮC XIN PHÒNG COVID-19 HUYỆN TỦA CHÙA</t>
  </si>
  <si>
    <t>ĐỐI TƯỢNG TỪ 18 TUỔI TRỞ LÊN</t>
  </si>
  <si>
    <t>Đối tượng</t>
  </si>
  <si>
    <t>Mũi 1</t>
  </si>
  <si>
    <t>Mũi 2</t>
  </si>
  <si>
    <t>Bổ sung
 Mũi 3</t>
  </si>
  <si>
    <t>Nhắc lại 
Mũi 3</t>
  </si>
  <si>
    <t>Tỷ lệ Mũi 3</t>
  </si>
  <si>
    <t>KQ</t>
  </si>
  <si>
    <t>Tỷ lệ</t>
  </si>
  <si>
    <t>Thị trấn</t>
  </si>
  <si>
    <t>BÁO CÁO TỔNG HỢP KẾT QUẢ TIÊM VẮC XIN PHÒNG COVID-19 ĐỢT 3, NĂM 2022</t>
  </si>
  <si>
    <t>TRẺ TỪ 12 - &lt; 18 TUỔI</t>
  </si>
  <si>
    <t>TT</t>
  </si>
  <si>
    <t>Địa phương/
đơn vị</t>
  </si>
  <si>
    <t>Đối tượng 
15- dưới 18 tuổi</t>
  </si>
  <si>
    <t>KẾT QUẢ TIÊM VẮC XIN COVID</t>
  </si>
  <si>
    <t>Tổng</t>
  </si>
  <si>
    <t>Số 
chưa
 tiêm
M1</t>
  </si>
  <si>
    <t>Tỷ lệ 
tiêm 1
 mũi VX
 quần thể (%)</t>
  </si>
  <si>
    <t>Tỷ lệ 
tiêm 2
 mũi VX 
quần thể (%)</t>
  </si>
  <si>
    <t>AstraZeneca</t>
  </si>
  <si>
    <t>Pfizer</t>
  </si>
  <si>
    <t>Toàn huyện</t>
  </si>
  <si>
    <t>Số mũi tiêm
Ngày 15/3</t>
  </si>
  <si>
    <t>Số mũi tiêm
Ngày 16/3</t>
  </si>
  <si>
    <t>Số mũi tiêm
Ngày 17/3</t>
  </si>
  <si>
    <t>(Kèm theo Báo cáo số   /BC-TTCH ngày 17/3/2022 của Trung tâm Chỉ huy phòng, chống dịch bệnh Covid-19 huyện Tủa Chùa)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</si>
</sst>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0" fillId="0" borderId="1" xfId="0" applyNumberForma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3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&#225;o%20c&#225;o%20KQ%20ti&#234;m%20VX%20COVID-19%2010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ên 18 tuổi"/>
      <sheetName val="12-dưới 15 tuổi"/>
      <sheetName val="15-dưới 18 tuổi"/>
      <sheetName val="12-&lt;18"/>
    </sheetNames>
    <sheetDataSet>
      <sheetData sheetId="0"/>
      <sheetData sheetId="1">
        <row r="7">
          <cell r="H7">
            <v>327</v>
          </cell>
          <cell r="I7">
            <v>291</v>
          </cell>
        </row>
        <row r="8">
          <cell r="H8">
            <v>591</v>
          </cell>
          <cell r="I8">
            <v>478</v>
          </cell>
        </row>
        <row r="9">
          <cell r="H9">
            <v>387</v>
          </cell>
          <cell r="I9">
            <v>294</v>
          </cell>
        </row>
        <row r="10">
          <cell r="H10">
            <v>265</v>
          </cell>
          <cell r="I10">
            <v>211</v>
          </cell>
        </row>
        <row r="11">
          <cell r="H11">
            <v>288</v>
          </cell>
          <cell r="I11">
            <v>226</v>
          </cell>
        </row>
        <row r="12">
          <cell r="H12">
            <v>257</v>
          </cell>
          <cell r="I12">
            <v>181</v>
          </cell>
        </row>
        <row r="13">
          <cell r="H13">
            <v>169</v>
          </cell>
          <cell r="I13">
            <v>144</v>
          </cell>
        </row>
        <row r="14">
          <cell r="H14">
            <v>368</v>
          </cell>
          <cell r="I14">
            <v>274</v>
          </cell>
        </row>
        <row r="15">
          <cell r="H15">
            <v>424</v>
          </cell>
          <cell r="I15">
            <v>331</v>
          </cell>
        </row>
        <row r="16">
          <cell r="H16">
            <v>601</v>
          </cell>
          <cell r="I16">
            <v>461</v>
          </cell>
        </row>
        <row r="17">
          <cell r="H17">
            <v>280</v>
          </cell>
          <cell r="I17">
            <v>241</v>
          </cell>
        </row>
        <row r="18">
          <cell r="H18">
            <v>396</v>
          </cell>
          <cell r="I18">
            <v>324</v>
          </cell>
        </row>
      </sheetData>
      <sheetData sheetId="2">
        <row r="7">
          <cell r="H7">
            <v>1094</v>
          </cell>
          <cell r="I7">
            <v>1065</v>
          </cell>
        </row>
        <row r="8">
          <cell r="H8">
            <v>115</v>
          </cell>
          <cell r="I8">
            <v>77</v>
          </cell>
        </row>
        <row r="9">
          <cell r="H9">
            <v>151</v>
          </cell>
          <cell r="I9">
            <v>125</v>
          </cell>
        </row>
        <row r="10">
          <cell r="H10">
            <v>84</v>
          </cell>
          <cell r="I10">
            <v>80</v>
          </cell>
        </row>
        <row r="11">
          <cell r="H11">
            <v>88</v>
          </cell>
          <cell r="I11">
            <v>73</v>
          </cell>
        </row>
        <row r="12">
          <cell r="H12">
            <v>41</v>
          </cell>
          <cell r="I12">
            <v>26</v>
          </cell>
        </row>
        <row r="13">
          <cell r="H13">
            <v>61</v>
          </cell>
          <cell r="I13">
            <v>42</v>
          </cell>
        </row>
        <row r="14">
          <cell r="H14">
            <v>399</v>
          </cell>
          <cell r="I14">
            <v>395</v>
          </cell>
        </row>
        <row r="15">
          <cell r="H15">
            <v>216</v>
          </cell>
          <cell r="I15">
            <v>125</v>
          </cell>
        </row>
        <row r="16">
          <cell r="H16">
            <v>463</v>
          </cell>
          <cell r="I16">
            <v>396</v>
          </cell>
        </row>
        <row r="17">
          <cell r="H17">
            <v>79</v>
          </cell>
          <cell r="I17">
            <v>41</v>
          </cell>
        </row>
        <row r="18">
          <cell r="H18">
            <v>149</v>
          </cell>
          <cell r="I18">
            <v>73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D10" sqref="D10"/>
    </sheetView>
  </sheetViews>
  <sheetFormatPr defaultRowHeight="15.6" x14ac:dyDescent="0.3"/>
  <cols>
    <col min="1" max="1" width="6.09765625" customWidth="1"/>
    <col min="2" max="2" width="12.59765625" customWidth="1"/>
    <col min="3" max="3" width="7.8984375" customWidth="1"/>
    <col min="4" max="4" width="7.296875" customWidth="1"/>
    <col min="5" max="5" width="6.296875" customWidth="1"/>
    <col min="6" max="6" width="7.296875" customWidth="1"/>
    <col min="7" max="7" width="6.3984375" customWidth="1"/>
    <col min="8" max="8" width="6.59765625" customWidth="1"/>
    <col min="9" max="9" width="8" customWidth="1"/>
    <col min="10" max="10" width="5.8984375" customWidth="1"/>
    <col min="11" max="11" width="7.19921875" customWidth="1"/>
    <col min="12" max="12" width="6.59765625" customWidth="1"/>
    <col min="13" max="13" width="8.19921875" customWidth="1"/>
    <col min="14" max="14" width="6.59765625" customWidth="1"/>
    <col min="15" max="15" width="6.09765625" customWidth="1"/>
    <col min="16" max="16" width="9" customWidth="1"/>
    <col min="17" max="17" width="6.69921875" customWidth="1"/>
  </cols>
  <sheetData>
    <row r="1" spans="1:17" x14ac:dyDescent="0.3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17.25" customHeight="1" x14ac:dyDescent="0.3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17.25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1"/>
      <c r="L3" s="31"/>
      <c r="M3" s="31"/>
      <c r="N3" s="30"/>
      <c r="O3" s="30"/>
      <c r="P3" s="30"/>
      <c r="Q3" s="30"/>
    </row>
    <row r="4" spans="1:17" ht="32.4" customHeight="1" x14ac:dyDescent="0.3">
      <c r="A4" s="42" t="s">
        <v>0</v>
      </c>
      <c r="B4" s="42" t="s">
        <v>4</v>
      </c>
      <c r="C4" s="40" t="s">
        <v>16</v>
      </c>
      <c r="D4" s="40" t="s">
        <v>14</v>
      </c>
      <c r="E4" s="43" t="s">
        <v>15</v>
      </c>
      <c r="F4" s="43" t="s">
        <v>17</v>
      </c>
      <c r="G4" s="43" t="s">
        <v>24</v>
      </c>
      <c r="H4" s="44" t="s">
        <v>25</v>
      </c>
      <c r="I4" s="44" t="s">
        <v>26</v>
      </c>
      <c r="J4" s="44" t="s">
        <v>27</v>
      </c>
      <c r="K4" s="44" t="s">
        <v>52</v>
      </c>
      <c r="L4" s="44" t="s">
        <v>53</v>
      </c>
      <c r="M4" s="44" t="s">
        <v>54</v>
      </c>
      <c r="N4" s="36" t="s">
        <v>18</v>
      </c>
      <c r="O4" s="36" t="s">
        <v>19</v>
      </c>
      <c r="P4" s="42" t="s">
        <v>1</v>
      </c>
      <c r="Q4" s="42"/>
    </row>
    <row r="5" spans="1:17" ht="45" customHeight="1" x14ac:dyDescent="0.3">
      <c r="A5" s="42"/>
      <c r="B5" s="42"/>
      <c r="C5" s="41"/>
      <c r="D5" s="41"/>
      <c r="E5" s="43"/>
      <c r="F5" s="43"/>
      <c r="G5" s="43"/>
      <c r="H5" s="44"/>
      <c r="I5" s="44"/>
      <c r="J5" s="44"/>
      <c r="K5" s="44"/>
      <c r="L5" s="44"/>
      <c r="M5" s="44"/>
      <c r="N5" s="37"/>
      <c r="O5" s="37"/>
      <c r="P5" s="17" t="s">
        <v>2</v>
      </c>
      <c r="Q5" s="23" t="s">
        <v>3</v>
      </c>
    </row>
    <row r="6" spans="1:17" ht="20.25" customHeight="1" x14ac:dyDescent="0.3">
      <c r="A6" s="1">
        <v>1</v>
      </c>
      <c r="B6" s="4" t="s">
        <v>6</v>
      </c>
      <c r="C6" s="2">
        <v>1008</v>
      </c>
      <c r="D6" s="2">
        <v>128</v>
      </c>
      <c r="E6" s="5">
        <v>110</v>
      </c>
      <c r="F6" s="5">
        <v>86</v>
      </c>
      <c r="G6" s="5">
        <v>50</v>
      </c>
      <c r="H6" s="7">
        <v>44</v>
      </c>
      <c r="I6" s="7">
        <v>0</v>
      </c>
      <c r="J6" s="7">
        <v>20</v>
      </c>
      <c r="K6" s="7">
        <v>0</v>
      </c>
      <c r="L6" s="7">
        <v>0</v>
      </c>
      <c r="M6" s="7">
        <v>0</v>
      </c>
      <c r="N6" s="5">
        <f>M6+L6+K6+J6+I6+H6+G6+F6+E6+D6</f>
        <v>438</v>
      </c>
      <c r="O6" s="5">
        <f>C6-N6</f>
        <v>570</v>
      </c>
      <c r="P6" s="2">
        <v>0</v>
      </c>
      <c r="Q6" s="2">
        <v>0</v>
      </c>
    </row>
    <row r="7" spans="1:17" ht="20.25" customHeight="1" x14ac:dyDescent="0.3">
      <c r="A7" s="1">
        <v>2</v>
      </c>
      <c r="B7" s="4" t="s">
        <v>7</v>
      </c>
      <c r="C7" s="2">
        <v>518</v>
      </c>
      <c r="D7" s="2">
        <v>65</v>
      </c>
      <c r="E7" s="5">
        <v>111</v>
      </c>
      <c r="F7" s="5">
        <v>45</v>
      </c>
      <c r="G7" s="5">
        <v>79</v>
      </c>
      <c r="H7" s="7">
        <v>30</v>
      </c>
      <c r="I7" s="7">
        <v>14</v>
      </c>
      <c r="J7" s="7">
        <v>20</v>
      </c>
      <c r="K7" s="7">
        <v>21</v>
      </c>
      <c r="L7" s="7">
        <v>41</v>
      </c>
      <c r="M7" s="7">
        <v>29</v>
      </c>
      <c r="N7" s="5">
        <f t="shared" ref="N7:N15" si="0">M7+L7+K7+J7+I7+H7+G7+F7+E7+D7</f>
        <v>455</v>
      </c>
      <c r="O7" s="5">
        <f t="shared" ref="O7:O15" si="1">C7-N7</f>
        <v>63</v>
      </c>
      <c r="P7" s="2">
        <v>30</v>
      </c>
      <c r="Q7" s="2">
        <v>0</v>
      </c>
    </row>
    <row r="8" spans="1:17" ht="20.25" customHeight="1" x14ac:dyDescent="0.3">
      <c r="A8" s="1">
        <v>3</v>
      </c>
      <c r="B8" s="4" t="s">
        <v>8</v>
      </c>
      <c r="C8" s="2">
        <v>1082</v>
      </c>
      <c r="D8" s="2">
        <v>105</v>
      </c>
      <c r="E8" s="5">
        <v>107</v>
      </c>
      <c r="F8" s="5">
        <v>77</v>
      </c>
      <c r="G8" s="5">
        <v>35</v>
      </c>
      <c r="H8" s="7">
        <v>37</v>
      </c>
      <c r="I8" s="7">
        <v>26</v>
      </c>
      <c r="J8" s="7">
        <v>58</v>
      </c>
      <c r="K8" s="7">
        <v>70</v>
      </c>
      <c r="L8" s="7">
        <v>26</v>
      </c>
      <c r="M8" s="7">
        <v>27</v>
      </c>
      <c r="N8" s="5">
        <f t="shared" si="0"/>
        <v>568</v>
      </c>
      <c r="O8" s="5">
        <f t="shared" si="1"/>
        <v>514</v>
      </c>
      <c r="P8" s="2">
        <v>20</v>
      </c>
      <c r="Q8" s="2">
        <v>0</v>
      </c>
    </row>
    <row r="9" spans="1:17" ht="20.25" customHeight="1" x14ac:dyDescent="0.3">
      <c r="A9" s="1">
        <v>4</v>
      </c>
      <c r="B9" s="4" t="s">
        <v>9</v>
      </c>
      <c r="C9" s="2">
        <v>752</v>
      </c>
      <c r="D9" s="2">
        <v>40</v>
      </c>
      <c r="E9" s="5">
        <v>48</v>
      </c>
      <c r="F9" s="5">
        <v>65</v>
      </c>
      <c r="G9" s="5">
        <v>7</v>
      </c>
      <c r="H9" s="7">
        <v>30</v>
      </c>
      <c r="I9" s="7">
        <v>30</v>
      </c>
      <c r="J9" s="7">
        <v>56</v>
      </c>
      <c r="K9" s="7">
        <v>17</v>
      </c>
      <c r="L9" s="7">
        <v>42</v>
      </c>
      <c r="M9" s="7">
        <v>52</v>
      </c>
      <c r="N9" s="5">
        <f t="shared" si="0"/>
        <v>387</v>
      </c>
      <c r="O9" s="5">
        <f t="shared" si="1"/>
        <v>365</v>
      </c>
      <c r="P9" s="2">
        <v>0</v>
      </c>
      <c r="Q9" s="2">
        <v>0</v>
      </c>
    </row>
    <row r="10" spans="1:17" ht="20.25" customHeight="1" x14ac:dyDescent="0.3">
      <c r="A10" s="1">
        <v>5</v>
      </c>
      <c r="B10" s="4" t="s">
        <v>10</v>
      </c>
      <c r="C10" s="2">
        <v>1379</v>
      </c>
      <c r="D10" s="2">
        <v>56</v>
      </c>
      <c r="E10" s="5">
        <v>44</v>
      </c>
      <c r="F10" s="5">
        <v>55</v>
      </c>
      <c r="G10" s="5">
        <v>65</v>
      </c>
      <c r="H10" s="7">
        <v>51</v>
      </c>
      <c r="I10" s="7">
        <v>10</v>
      </c>
      <c r="J10" s="7">
        <v>10</v>
      </c>
      <c r="K10" s="7">
        <v>8</v>
      </c>
      <c r="L10" s="7">
        <v>50</v>
      </c>
      <c r="M10" s="7">
        <v>76</v>
      </c>
      <c r="N10" s="5">
        <f t="shared" si="0"/>
        <v>425</v>
      </c>
      <c r="O10" s="5">
        <f t="shared" si="1"/>
        <v>954</v>
      </c>
      <c r="P10" s="2">
        <v>70</v>
      </c>
      <c r="Q10" s="2">
        <v>0</v>
      </c>
    </row>
    <row r="11" spans="1:17" ht="20.25" customHeight="1" x14ac:dyDescent="0.3">
      <c r="A11" s="1">
        <v>6</v>
      </c>
      <c r="B11" s="4" t="s">
        <v>11</v>
      </c>
      <c r="C11" s="2">
        <v>395</v>
      </c>
      <c r="D11" s="2">
        <v>67</v>
      </c>
      <c r="E11" s="5">
        <v>79</v>
      </c>
      <c r="F11" s="5">
        <v>34</v>
      </c>
      <c r="G11" s="5">
        <v>25</v>
      </c>
      <c r="H11" s="7">
        <v>35</v>
      </c>
      <c r="I11" s="7">
        <v>25</v>
      </c>
      <c r="J11" s="7">
        <v>8</v>
      </c>
      <c r="K11" s="7">
        <v>15</v>
      </c>
      <c r="L11" s="7">
        <v>0</v>
      </c>
      <c r="M11" s="7">
        <v>0</v>
      </c>
      <c r="N11" s="5">
        <f t="shared" si="0"/>
        <v>288</v>
      </c>
      <c r="O11" s="5">
        <f t="shared" si="1"/>
        <v>107</v>
      </c>
      <c r="P11" s="2">
        <v>0</v>
      </c>
      <c r="Q11" s="2">
        <v>0</v>
      </c>
    </row>
    <row r="12" spans="1:17" ht="20.25" customHeight="1" x14ac:dyDescent="0.3">
      <c r="A12" s="1">
        <v>7</v>
      </c>
      <c r="B12" s="4" t="s">
        <v>12</v>
      </c>
      <c r="C12" s="2">
        <v>1089</v>
      </c>
      <c r="D12" s="2">
        <v>75</v>
      </c>
      <c r="E12" s="5">
        <v>115</v>
      </c>
      <c r="F12" s="5">
        <v>83</v>
      </c>
      <c r="G12" s="5">
        <v>81</v>
      </c>
      <c r="H12" s="7">
        <v>43</v>
      </c>
      <c r="I12" s="7">
        <v>18</v>
      </c>
      <c r="J12" s="7">
        <v>0</v>
      </c>
      <c r="K12" s="7">
        <v>81</v>
      </c>
      <c r="L12" s="7">
        <v>52</v>
      </c>
      <c r="M12" s="7">
        <v>25</v>
      </c>
      <c r="N12" s="5">
        <f t="shared" si="0"/>
        <v>573</v>
      </c>
      <c r="O12" s="5">
        <f t="shared" si="1"/>
        <v>516</v>
      </c>
      <c r="P12" s="2">
        <v>150</v>
      </c>
      <c r="Q12" s="2">
        <v>0</v>
      </c>
    </row>
    <row r="13" spans="1:17" ht="20.25" customHeight="1" x14ac:dyDescent="0.3">
      <c r="A13" s="1">
        <v>8</v>
      </c>
      <c r="B13" s="4" t="s">
        <v>13</v>
      </c>
      <c r="C13" s="2">
        <v>511</v>
      </c>
      <c r="D13" s="2">
        <v>45</v>
      </c>
      <c r="E13" s="5">
        <v>83</v>
      </c>
      <c r="F13" s="5">
        <v>54</v>
      </c>
      <c r="G13" s="5">
        <v>28</v>
      </c>
      <c r="H13" s="7">
        <v>76</v>
      </c>
      <c r="I13" s="7">
        <v>32</v>
      </c>
      <c r="J13" s="7">
        <v>5</v>
      </c>
      <c r="K13" s="7">
        <v>16</v>
      </c>
      <c r="L13" s="7">
        <v>12</v>
      </c>
      <c r="M13" s="7">
        <v>8</v>
      </c>
      <c r="N13" s="5">
        <f t="shared" si="0"/>
        <v>359</v>
      </c>
      <c r="O13" s="5">
        <f t="shared" si="1"/>
        <v>152</v>
      </c>
      <c r="P13" s="2">
        <v>30</v>
      </c>
      <c r="Q13" s="2">
        <v>0</v>
      </c>
    </row>
    <row r="14" spans="1:17" ht="20.25" customHeight="1" x14ac:dyDescent="0.3">
      <c r="A14" s="1">
        <v>9</v>
      </c>
      <c r="B14" s="4" t="s">
        <v>20</v>
      </c>
      <c r="C14" s="2">
        <v>525</v>
      </c>
      <c r="D14" s="2"/>
      <c r="E14" s="5"/>
      <c r="F14" s="5"/>
      <c r="G14" s="5"/>
      <c r="H14" s="7"/>
      <c r="I14" s="7">
        <v>86</v>
      </c>
      <c r="J14" s="7">
        <v>133</v>
      </c>
      <c r="K14" s="7">
        <v>126</v>
      </c>
      <c r="L14" s="7">
        <v>74</v>
      </c>
      <c r="M14" s="7">
        <v>24</v>
      </c>
      <c r="N14" s="5">
        <f t="shared" si="0"/>
        <v>443</v>
      </c>
      <c r="O14" s="5">
        <f t="shared" si="1"/>
        <v>82</v>
      </c>
      <c r="P14" s="2">
        <v>40</v>
      </c>
      <c r="Q14" s="2">
        <v>0</v>
      </c>
    </row>
    <row r="15" spans="1:17" ht="20.25" customHeight="1" x14ac:dyDescent="0.3">
      <c r="A15" s="1">
        <v>10</v>
      </c>
      <c r="B15" s="4" t="s">
        <v>21</v>
      </c>
      <c r="C15" s="2">
        <v>741</v>
      </c>
      <c r="D15" s="2"/>
      <c r="E15" s="5"/>
      <c r="F15" s="5"/>
      <c r="G15" s="5"/>
      <c r="H15" s="7"/>
      <c r="I15" s="7"/>
      <c r="J15" s="7"/>
      <c r="K15" s="7">
        <v>130</v>
      </c>
      <c r="L15" s="7">
        <v>68</v>
      </c>
      <c r="M15" s="7">
        <v>58</v>
      </c>
      <c r="N15" s="5">
        <f t="shared" si="0"/>
        <v>256</v>
      </c>
      <c r="O15" s="5">
        <f t="shared" si="1"/>
        <v>485</v>
      </c>
      <c r="P15" s="2">
        <v>220</v>
      </c>
      <c r="Q15" s="2">
        <v>0</v>
      </c>
    </row>
    <row r="16" spans="1:17" ht="20.25" customHeight="1" x14ac:dyDescent="0.3">
      <c r="A16" s="1">
        <v>11</v>
      </c>
      <c r="B16" s="4" t="s">
        <v>23</v>
      </c>
      <c r="C16" s="2">
        <v>301</v>
      </c>
      <c r="D16" s="2"/>
      <c r="E16" s="5"/>
      <c r="F16" s="5"/>
      <c r="G16" s="5"/>
      <c r="H16" s="7"/>
      <c r="I16" s="7"/>
      <c r="J16" s="7"/>
      <c r="K16" s="7"/>
      <c r="L16" s="7"/>
      <c r="M16" s="7"/>
      <c r="N16" s="5"/>
      <c r="O16" s="5"/>
      <c r="P16" s="2">
        <v>200</v>
      </c>
      <c r="Q16" s="2">
        <v>0</v>
      </c>
    </row>
    <row r="17" spans="1:17" ht="20.25" customHeight="1" x14ac:dyDescent="0.3">
      <c r="A17" s="1">
        <v>12</v>
      </c>
      <c r="B17" s="4" t="s">
        <v>22</v>
      </c>
      <c r="C17" s="2">
        <v>386</v>
      </c>
      <c r="D17" s="2"/>
      <c r="E17" s="5"/>
      <c r="F17" s="5"/>
      <c r="G17" s="5"/>
      <c r="H17" s="7"/>
      <c r="I17" s="7"/>
      <c r="J17" s="7"/>
      <c r="K17" s="7"/>
      <c r="L17" s="7"/>
      <c r="M17" s="7"/>
      <c r="N17" s="5"/>
      <c r="O17" s="5"/>
      <c r="P17" s="2">
        <v>200</v>
      </c>
      <c r="Q17" s="2">
        <v>0</v>
      </c>
    </row>
    <row r="18" spans="1:17" ht="20.25" customHeight="1" x14ac:dyDescent="0.3">
      <c r="A18" s="42" t="s">
        <v>5</v>
      </c>
      <c r="B18" s="42"/>
      <c r="C18" s="3">
        <f>SUM(C6:C17)</f>
        <v>8687</v>
      </c>
      <c r="D18" s="3">
        <f t="shared" ref="D18:F18" si="2">SUM(D6:D13)</f>
        <v>581</v>
      </c>
      <c r="E18" s="6">
        <f t="shared" si="2"/>
        <v>697</v>
      </c>
      <c r="F18" s="6">
        <f t="shared" si="2"/>
        <v>499</v>
      </c>
      <c r="G18" s="6">
        <f t="shared" ref="G18:L18" si="3">SUM(G6:G17)</f>
        <v>370</v>
      </c>
      <c r="H18" s="8">
        <f t="shared" si="3"/>
        <v>346</v>
      </c>
      <c r="I18" s="8">
        <f t="shared" si="3"/>
        <v>241</v>
      </c>
      <c r="J18" s="8">
        <f t="shared" si="3"/>
        <v>310</v>
      </c>
      <c r="K18" s="8">
        <f t="shared" si="3"/>
        <v>484</v>
      </c>
      <c r="L18" s="8">
        <f t="shared" si="3"/>
        <v>365</v>
      </c>
      <c r="M18" s="8">
        <f>SUM(M6:M17)</f>
        <v>299</v>
      </c>
      <c r="N18" s="8">
        <f t="shared" ref="N18:Q18" si="4">SUM(N6:N17)</f>
        <v>4192</v>
      </c>
      <c r="O18" s="8">
        <f t="shared" si="4"/>
        <v>3808</v>
      </c>
      <c r="P18" s="8">
        <f t="shared" si="4"/>
        <v>960</v>
      </c>
      <c r="Q18" s="8">
        <f t="shared" si="4"/>
        <v>0</v>
      </c>
    </row>
  </sheetData>
  <mergeCells count="19">
    <mergeCell ref="M4:M5"/>
    <mergeCell ref="A18:B18"/>
    <mergeCell ref="F4:F5"/>
    <mergeCell ref="N4:N5"/>
    <mergeCell ref="O4:O5"/>
    <mergeCell ref="A1:Q1"/>
    <mergeCell ref="A2:Q2"/>
    <mergeCell ref="C4:C5"/>
    <mergeCell ref="D4:D5"/>
    <mergeCell ref="A4:A5"/>
    <mergeCell ref="B4:B5"/>
    <mergeCell ref="E4:E5"/>
    <mergeCell ref="P4:Q4"/>
    <mergeCell ref="G4:G5"/>
    <mergeCell ref="H4:H5"/>
    <mergeCell ref="I4:I5"/>
    <mergeCell ref="J4:J5"/>
    <mergeCell ref="K4:K5"/>
    <mergeCell ref="L4:L5"/>
  </mergeCells>
  <phoneticPr fontId="3" type="noConversion"/>
  <pageMargins left="0.16" right="0" top="0.55000000000000004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F10" sqref="F10"/>
    </sheetView>
  </sheetViews>
  <sheetFormatPr defaultRowHeight="15.6" x14ac:dyDescent="0.3"/>
  <cols>
    <col min="1" max="1" width="7.3984375" customWidth="1"/>
    <col min="2" max="2" width="16.09765625" customWidth="1"/>
    <col min="3" max="3" width="9.796875" customWidth="1"/>
    <col min="4" max="4" width="12.3984375" customWidth="1"/>
    <col min="5" max="5" width="10.796875" customWidth="1"/>
    <col min="6" max="6" width="12.796875" customWidth="1"/>
    <col min="7" max="7" width="11.8984375" customWidth="1"/>
    <col min="8" max="9" width="12.796875" customWidth="1"/>
    <col min="10" max="10" width="15.796875" customWidth="1"/>
  </cols>
  <sheetData>
    <row r="1" spans="1:10" ht="17.399999999999999" x14ac:dyDescent="0.3">
      <c r="A1" s="47" t="s">
        <v>28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7.399999999999999" x14ac:dyDescent="0.3">
      <c r="A2" s="47" t="s">
        <v>29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6.8" x14ac:dyDescent="0.3">
      <c r="A3" s="48" t="s">
        <v>55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6.8" x14ac:dyDescent="0.3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27.6" x14ac:dyDescent="0.3">
      <c r="A5" s="49" t="s">
        <v>0</v>
      </c>
      <c r="B5" s="49" t="s">
        <v>4</v>
      </c>
      <c r="C5" s="49" t="s">
        <v>30</v>
      </c>
      <c r="D5" s="49" t="s">
        <v>31</v>
      </c>
      <c r="E5" s="49"/>
      <c r="F5" s="49" t="s">
        <v>32</v>
      </c>
      <c r="G5" s="49"/>
      <c r="H5" s="10" t="s">
        <v>33</v>
      </c>
      <c r="I5" s="10" t="s">
        <v>34</v>
      </c>
      <c r="J5" s="49" t="s">
        <v>35</v>
      </c>
    </row>
    <row r="6" spans="1:10" x14ac:dyDescent="0.3">
      <c r="A6" s="49"/>
      <c r="B6" s="49"/>
      <c r="C6" s="49"/>
      <c r="D6" s="18" t="s">
        <v>36</v>
      </c>
      <c r="E6" s="18" t="s">
        <v>37</v>
      </c>
      <c r="F6" s="18" t="s">
        <v>36</v>
      </c>
      <c r="G6" s="18" t="s">
        <v>37</v>
      </c>
      <c r="H6" s="18" t="s">
        <v>36</v>
      </c>
      <c r="I6" s="18" t="s">
        <v>36</v>
      </c>
      <c r="J6" s="49"/>
    </row>
    <row r="7" spans="1:10" ht="25.2" customHeight="1" x14ac:dyDescent="0.3">
      <c r="A7" s="32">
        <v>1</v>
      </c>
      <c r="B7" s="33" t="s">
        <v>38</v>
      </c>
      <c r="C7" s="34">
        <v>4632</v>
      </c>
      <c r="D7" s="34">
        <v>4720</v>
      </c>
      <c r="E7" s="35">
        <f>D7/C7*100</f>
        <v>101.89982728842833</v>
      </c>
      <c r="F7" s="34">
        <v>4486</v>
      </c>
      <c r="G7" s="35">
        <f>F7/C7*100</f>
        <v>96.848013816925743</v>
      </c>
      <c r="H7" s="34">
        <v>2897</v>
      </c>
      <c r="I7" s="34">
        <v>1139</v>
      </c>
      <c r="J7" s="35">
        <f>(H7+I7)/C7*100</f>
        <v>87.132987910189982</v>
      </c>
    </row>
    <row r="8" spans="1:10" ht="25.2" customHeight="1" x14ac:dyDescent="0.3">
      <c r="A8" s="32">
        <v>2</v>
      </c>
      <c r="B8" s="33" t="s">
        <v>7</v>
      </c>
      <c r="C8" s="34">
        <v>2834</v>
      </c>
      <c r="D8" s="34">
        <v>2734</v>
      </c>
      <c r="E8" s="35">
        <f t="shared" ref="E8:E18" si="0">D8/C8*100</f>
        <v>96.471418489767117</v>
      </c>
      <c r="F8" s="34">
        <v>2516</v>
      </c>
      <c r="G8" s="35">
        <f t="shared" ref="G8:G18" si="1">F8/C8*100</f>
        <v>88.779110797459424</v>
      </c>
      <c r="H8" s="34">
        <v>1867</v>
      </c>
      <c r="I8" s="34">
        <v>805</v>
      </c>
      <c r="J8" s="35">
        <f t="shared" ref="J8:J18" si="2">(H8+I8)/C8*100</f>
        <v>94.283697953422731</v>
      </c>
    </row>
    <row r="9" spans="1:10" ht="25.2" customHeight="1" x14ac:dyDescent="0.3">
      <c r="A9" s="32">
        <v>3</v>
      </c>
      <c r="B9" s="33" t="s">
        <v>8</v>
      </c>
      <c r="C9" s="34">
        <v>3124</v>
      </c>
      <c r="D9" s="34">
        <v>3235</v>
      </c>
      <c r="E9" s="35">
        <f t="shared" si="0"/>
        <v>103.55313700384123</v>
      </c>
      <c r="F9" s="34">
        <v>2834</v>
      </c>
      <c r="G9" s="35">
        <f t="shared" si="1"/>
        <v>90.717029449423819</v>
      </c>
      <c r="H9" s="34">
        <v>2139</v>
      </c>
      <c r="I9" s="34">
        <v>381</v>
      </c>
      <c r="J9" s="35">
        <f t="shared" si="2"/>
        <v>80.665813060179261</v>
      </c>
    </row>
    <row r="10" spans="1:10" ht="25.2" customHeight="1" x14ac:dyDescent="0.3">
      <c r="A10" s="32">
        <v>4</v>
      </c>
      <c r="B10" s="33" t="s">
        <v>20</v>
      </c>
      <c r="C10" s="34">
        <v>1696</v>
      </c>
      <c r="D10" s="34">
        <v>1736</v>
      </c>
      <c r="E10" s="35">
        <f t="shared" si="0"/>
        <v>102.35849056603774</v>
      </c>
      <c r="F10" s="34">
        <v>1663</v>
      </c>
      <c r="G10" s="35">
        <f t="shared" si="1"/>
        <v>98.054245283018872</v>
      </c>
      <c r="H10" s="34">
        <v>1213</v>
      </c>
      <c r="I10" s="34">
        <v>324</v>
      </c>
      <c r="J10" s="35">
        <f t="shared" si="2"/>
        <v>90.625</v>
      </c>
    </row>
    <row r="11" spans="1:10" ht="25.2" customHeight="1" x14ac:dyDescent="0.3">
      <c r="A11" s="32">
        <v>5</v>
      </c>
      <c r="B11" s="33" t="s">
        <v>21</v>
      </c>
      <c r="C11" s="34">
        <v>1861</v>
      </c>
      <c r="D11" s="34">
        <v>1939</v>
      </c>
      <c r="E11" s="35">
        <f t="shared" si="0"/>
        <v>104.19129500268673</v>
      </c>
      <c r="F11" s="34">
        <v>1643</v>
      </c>
      <c r="G11" s="35">
        <f t="shared" si="1"/>
        <v>88.285867813003762</v>
      </c>
      <c r="H11" s="34">
        <v>1122</v>
      </c>
      <c r="I11" s="34">
        <v>308</v>
      </c>
      <c r="J11" s="35">
        <f t="shared" si="2"/>
        <v>76.840408382590013</v>
      </c>
    </row>
    <row r="12" spans="1:10" ht="25.2" customHeight="1" x14ac:dyDescent="0.3">
      <c r="A12" s="32">
        <v>6</v>
      </c>
      <c r="B12" s="33" t="s">
        <v>13</v>
      </c>
      <c r="C12" s="34">
        <v>1527</v>
      </c>
      <c r="D12" s="34">
        <v>1498</v>
      </c>
      <c r="E12" s="35">
        <f t="shared" si="0"/>
        <v>98.100851342501642</v>
      </c>
      <c r="F12" s="34">
        <v>1450</v>
      </c>
      <c r="G12" s="35">
        <f t="shared" si="1"/>
        <v>94.95743287491814</v>
      </c>
      <c r="H12" s="34">
        <v>1065</v>
      </c>
      <c r="I12" s="34">
        <v>298</v>
      </c>
      <c r="J12" s="35">
        <f t="shared" si="2"/>
        <v>89.259986902423051</v>
      </c>
    </row>
    <row r="13" spans="1:10" ht="25.2" customHeight="1" x14ac:dyDescent="0.3">
      <c r="A13" s="11">
        <v>7</v>
      </c>
      <c r="B13" s="12" t="s">
        <v>23</v>
      </c>
      <c r="C13" s="13">
        <v>1265</v>
      </c>
      <c r="D13" s="13">
        <v>1213</v>
      </c>
      <c r="E13" s="14">
        <f t="shared" si="0"/>
        <v>95.889328063241109</v>
      </c>
      <c r="F13" s="13">
        <v>1125</v>
      </c>
      <c r="G13" s="14">
        <f t="shared" si="1"/>
        <v>88.932806324110672</v>
      </c>
      <c r="H13" s="13">
        <v>892</v>
      </c>
      <c r="I13" s="13">
        <v>72</v>
      </c>
      <c r="J13" s="14">
        <f t="shared" si="2"/>
        <v>76.205533596837952</v>
      </c>
    </row>
    <row r="14" spans="1:10" ht="25.2" customHeight="1" x14ac:dyDescent="0.3">
      <c r="A14" s="11">
        <v>8</v>
      </c>
      <c r="B14" s="12" t="s">
        <v>22</v>
      </c>
      <c r="C14" s="13">
        <v>1945</v>
      </c>
      <c r="D14" s="13">
        <v>2043</v>
      </c>
      <c r="E14" s="14">
        <f t="shared" si="0"/>
        <v>105.03856041131105</v>
      </c>
      <c r="F14" s="13">
        <v>1827</v>
      </c>
      <c r="G14" s="14">
        <f t="shared" si="1"/>
        <v>93.933161953727506</v>
      </c>
      <c r="H14" s="13">
        <v>1534</v>
      </c>
      <c r="I14" s="13">
        <v>123</v>
      </c>
      <c r="J14" s="14">
        <f t="shared" si="2"/>
        <v>85.192802056555266</v>
      </c>
    </row>
    <row r="15" spans="1:10" ht="25.2" customHeight="1" x14ac:dyDescent="0.3">
      <c r="A15" s="32">
        <v>9</v>
      </c>
      <c r="B15" s="33" t="s">
        <v>9</v>
      </c>
      <c r="C15" s="34">
        <v>2326</v>
      </c>
      <c r="D15" s="34">
        <v>2262</v>
      </c>
      <c r="E15" s="35">
        <f t="shared" si="0"/>
        <v>97.248495270851237</v>
      </c>
      <c r="F15" s="34">
        <v>2144</v>
      </c>
      <c r="G15" s="35">
        <f t="shared" si="1"/>
        <v>92.17540842648323</v>
      </c>
      <c r="H15" s="34">
        <v>1632</v>
      </c>
      <c r="I15" s="34">
        <v>256</v>
      </c>
      <c r="J15" s="35">
        <f t="shared" si="2"/>
        <v>81.169389509888219</v>
      </c>
    </row>
    <row r="16" spans="1:10" ht="25.2" customHeight="1" x14ac:dyDescent="0.3">
      <c r="A16" s="32">
        <v>10</v>
      </c>
      <c r="B16" s="33" t="s">
        <v>10</v>
      </c>
      <c r="C16" s="34">
        <v>3437</v>
      </c>
      <c r="D16" s="34">
        <v>3280</v>
      </c>
      <c r="E16" s="35">
        <f t="shared" si="0"/>
        <v>95.432062845504802</v>
      </c>
      <c r="F16" s="34">
        <v>2933</v>
      </c>
      <c r="G16" s="35">
        <f t="shared" si="1"/>
        <v>85.336048879837065</v>
      </c>
      <c r="H16" s="34">
        <v>1962</v>
      </c>
      <c r="I16" s="34">
        <v>445</v>
      </c>
      <c r="J16" s="35">
        <f t="shared" si="2"/>
        <v>70.032004655222579</v>
      </c>
    </row>
    <row r="17" spans="1:10" ht="25.2" customHeight="1" x14ac:dyDescent="0.3">
      <c r="A17" s="32">
        <v>11</v>
      </c>
      <c r="B17" s="33" t="s">
        <v>11</v>
      </c>
      <c r="C17" s="34">
        <v>1871</v>
      </c>
      <c r="D17" s="34">
        <v>1955</v>
      </c>
      <c r="E17" s="35">
        <f t="shared" si="0"/>
        <v>104.48957776590061</v>
      </c>
      <c r="F17" s="34">
        <v>1876</v>
      </c>
      <c r="G17" s="35">
        <f t="shared" si="1"/>
        <v>100.26723677177981</v>
      </c>
      <c r="H17" s="34">
        <v>1694</v>
      </c>
      <c r="I17" s="34">
        <v>235</v>
      </c>
      <c r="J17" s="35">
        <f t="shared" si="2"/>
        <v>103.09994655264565</v>
      </c>
    </row>
    <row r="18" spans="1:10" ht="25.2" customHeight="1" x14ac:dyDescent="0.3">
      <c r="A18" s="11">
        <v>12</v>
      </c>
      <c r="B18" s="12" t="s">
        <v>12</v>
      </c>
      <c r="C18" s="13">
        <v>2649</v>
      </c>
      <c r="D18" s="13">
        <v>2708</v>
      </c>
      <c r="E18" s="14">
        <f t="shared" si="0"/>
        <v>102.22725556813892</v>
      </c>
      <c r="F18" s="13">
        <v>2469</v>
      </c>
      <c r="G18" s="14">
        <f t="shared" si="1"/>
        <v>93.204983012457532</v>
      </c>
      <c r="H18" s="13">
        <v>1580</v>
      </c>
      <c r="I18" s="13">
        <v>427</v>
      </c>
      <c r="J18" s="14">
        <f t="shared" si="2"/>
        <v>75.764439411098522</v>
      </c>
    </row>
    <row r="19" spans="1:10" ht="25.2" customHeight="1" x14ac:dyDescent="0.3">
      <c r="A19" s="45" t="s">
        <v>5</v>
      </c>
      <c r="B19" s="46"/>
      <c r="C19" s="15">
        <f>SUM(C7:C18)</f>
        <v>29167</v>
      </c>
      <c r="D19" s="15">
        <f>SUM(D7:D18)</f>
        <v>29323</v>
      </c>
      <c r="E19" s="16">
        <f>D19/C19*100</f>
        <v>100.53485103027393</v>
      </c>
      <c r="F19" s="15">
        <f>SUM(F7:F18)</f>
        <v>26966</v>
      </c>
      <c r="G19" s="16">
        <f>F19/C19*100</f>
        <v>92.453800527993963</v>
      </c>
      <c r="H19" s="15">
        <f>SUM(H7:H18)</f>
        <v>19597</v>
      </c>
      <c r="I19" s="15">
        <f>SUM(I7:I18)</f>
        <v>4813</v>
      </c>
      <c r="J19" s="16">
        <f>(H19+I19)/C19*100</f>
        <v>83.690472108890177</v>
      </c>
    </row>
  </sheetData>
  <mergeCells count="10">
    <mergeCell ref="A19:B19"/>
    <mergeCell ref="A1:J1"/>
    <mergeCell ref="A2:J2"/>
    <mergeCell ref="A3:J3"/>
    <mergeCell ref="A5:A6"/>
    <mergeCell ref="B5:B6"/>
    <mergeCell ref="C5:C6"/>
    <mergeCell ref="D5:E5"/>
    <mergeCell ref="F5:G5"/>
    <mergeCell ref="J5:J6"/>
  </mergeCells>
  <pageMargins left="0.13" right="0.19" top="0.42" bottom="0.31" header="0.41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A3" sqref="A3:N3"/>
    </sheetView>
  </sheetViews>
  <sheetFormatPr defaultRowHeight="15.6" x14ac:dyDescent="0.3"/>
  <cols>
    <col min="2" max="2" width="13.8984375" customWidth="1"/>
    <col min="12" max="12" width="6.5" customWidth="1"/>
  </cols>
  <sheetData>
    <row r="1" spans="1:21" s="20" customFormat="1" ht="24.75" customHeight="1" x14ac:dyDescent="0.3">
      <c r="A1" s="47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1" ht="17.399999999999999" x14ac:dyDescent="0.3">
      <c r="A2" s="47" t="s">
        <v>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21" ht="18" x14ac:dyDescent="0.35">
      <c r="A3" s="51" t="s">
        <v>55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1" ht="18" x14ac:dyDescent="0.3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21" s="20" customFormat="1" ht="21.75" customHeight="1" x14ac:dyDescent="0.3">
      <c r="A5" s="42" t="s">
        <v>41</v>
      </c>
      <c r="B5" s="50" t="s">
        <v>42</v>
      </c>
      <c r="C5" s="50" t="s">
        <v>43</v>
      </c>
      <c r="D5" s="42" t="s">
        <v>44</v>
      </c>
      <c r="E5" s="42"/>
      <c r="F5" s="42"/>
      <c r="G5" s="42"/>
      <c r="H5" s="42"/>
      <c r="I5" s="42"/>
      <c r="J5" s="42" t="s">
        <v>45</v>
      </c>
      <c r="K5" s="42"/>
      <c r="L5" s="53" t="s">
        <v>46</v>
      </c>
      <c r="M5" s="50" t="s">
        <v>47</v>
      </c>
      <c r="N5" s="50" t="s">
        <v>48</v>
      </c>
    </row>
    <row r="6" spans="1:21" s="20" customFormat="1" ht="21.75" customHeight="1" x14ac:dyDescent="0.3">
      <c r="A6" s="42"/>
      <c r="B6" s="42"/>
      <c r="C6" s="50"/>
      <c r="D6" s="42" t="s">
        <v>49</v>
      </c>
      <c r="E6" s="42"/>
      <c r="F6" s="42" t="s">
        <v>3</v>
      </c>
      <c r="G6" s="42"/>
      <c r="H6" s="42" t="s">
        <v>50</v>
      </c>
      <c r="I6" s="42"/>
      <c r="J6" s="42" t="s">
        <v>31</v>
      </c>
      <c r="K6" s="42" t="s">
        <v>32</v>
      </c>
      <c r="L6" s="54"/>
      <c r="M6" s="42"/>
      <c r="N6" s="42"/>
    </row>
    <row r="7" spans="1:21" s="20" customFormat="1" ht="36.75" customHeight="1" x14ac:dyDescent="0.3">
      <c r="A7" s="42"/>
      <c r="B7" s="42"/>
      <c r="C7" s="50"/>
      <c r="D7" s="9" t="s">
        <v>31</v>
      </c>
      <c r="E7" s="9" t="s">
        <v>32</v>
      </c>
      <c r="F7" s="9" t="s">
        <v>31</v>
      </c>
      <c r="G7" s="9" t="s">
        <v>32</v>
      </c>
      <c r="H7" s="9" t="s">
        <v>31</v>
      </c>
      <c r="I7" s="9" t="s">
        <v>32</v>
      </c>
      <c r="J7" s="42"/>
      <c r="K7" s="42"/>
      <c r="L7" s="54"/>
      <c r="M7" s="42"/>
      <c r="N7" s="42"/>
    </row>
    <row r="8" spans="1:21" s="20" customFormat="1" ht="24.75" customHeight="1" x14ac:dyDescent="0.3">
      <c r="A8" s="24">
        <v>1</v>
      </c>
      <c r="B8" s="25" t="s">
        <v>38</v>
      </c>
      <c r="C8" s="26">
        <v>1431</v>
      </c>
      <c r="D8" s="26"/>
      <c r="E8" s="26"/>
      <c r="F8" s="26"/>
      <c r="G8" s="26"/>
      <c r="H8" s="26">
        <f>'[1]12-dưới 15 tuổi'!H7+'[1]15-dưới 18 tuổi'!H7</f>
        <v>1421</v>
      </c>
      <c r="I8" s="26">
        <f>'[1]12-dưới 15 tuổi'!I7+'[1]15-dưới 18 tuổi'!I7</f>
        <v>1356</v>
      </c>
      <c r="J8" s="26">
        <f>H8</f>
        <v>1421</v>
      </c>
      <c r="K8" s="26">
        <f>I8</f>
        <v>1356</v>
      </c>
      <c r="L8" s="26">
        <f>C8-J8</f>
        <v>10</v>
      </c>
      <c r="M8" s="27">
        <f>J8/C8*100</f>
        <v>99.301187980433255</v>
      </c>
      <c r="N8" s="27">
        <f>K8/C8*100</f>
        <v>94.758909853249477</v>
      </c>
      <c r="O8" s="28"/>
      <c r="Q8" s="28"/>
      <c r="S8" s="28"/>
      <c r="T8" s="28"/>
      <c r="U8" s="28"/>
    </row>
    <row r="9" spans="1:21" s="20" customFormat="1" ht="24.75" customHeight="1" x14ac:dyDescent="0.3">
      <c r="A9" s="24">
        <v>2</v>
      </c>
      <c r="B9" s="25" t="s">
        <v>7</v>
      </c>
      <c r="C9" s="26">
        <v>710</v>
      </c>
      <c r="D9" s="26"/>
      <c r="E9" s="26"/>
      <c r="F9" s="26"/>
      <c r="G9" s="26"/>
      <c r="H9" s="26">
        <f>'[1]12-dưới 15 tuổi'!H8+'[1]15-dưới 18 tuổi'!H8</f>
        <v>706</v>
      </c>
      <c r="I9" s="26">
        <f>'[1]12-dưới 15 tuổi'!I8+'[1]15-dưới 18 tuổi'!I8</f>
        <v>555</v>
      </c>
      <c r="J9" s="26">
        <f t="shared" ref="J9:K19" si="0">H9</f>
        <v>706</v>
      </c>
      <c r="K9" s="26">
        <f t="shared" si="0"/>
        <v>555</v>
      </c>
      <c r="L9" s="26">
        <f t="shared" ref="L9:L19" si="1">C9-J9</f>
        <v>4</v>
      </c>
      <c r="M9" s="27">
        <f t="shared" ref="M9:M19" si="2">J9/C9*100</f>
        <v>99.436619718309856</v>
      </c>
      <c r="N9" s="27">
        <f t="shared" ref="N9:N19" si="3">K9/C9*100</f>
        <v>78.16901408450704</v>
      </c>
      <c r="Q9" s="28"/>
      <c r="S9" s="28"/>
      <c r="T9" s="28"/>
      <c r="U9" s="28"/>
    </row>
    <row r="10" spans="1:21" s="20" customFormat="1" ht="24.75" customHeight="1" x14ac:dyDescent="0.3">
      <c r="A10" s="24">
        <v>3</v>
      </c>
      <c r="B10" s="25" t="s">
        <v>8</v>
      </c>
      <c r="C10" s="26">
        <v>540</v>
      </c>
      <c r="D10" s="26"/>
      <c r="E10" s="26"/>
      <c r="F10" s="26"/>
      <c r="G10" s="26"/>
      <c r="H10" s="26">
        <f>'[1]12-dưới 15 tuổi'!H9+'[1]15-dưới 18 tuổi'!H9</f>
        <v>538</v>
      </c>
      <c r="I10" s="26">
        <f>'[1]12-dưới 15 tuổi'!I9+'[1]15-dưới 18 tuổi'!I9</f>
        <v>419</v>
      </c>
      <c r="J10" s="26">
        <f t="shared" si="0"/>
        <v>538</v>
      </c>
      <c r="K10" s="26">
        <f t="shared" si="0"/>
        <v>419</v>
      </c>
      <c r="L10" s="26">
        <f t="shared" si="1"/>
        <v>2</v>
      </c>
      <c r="M10" s="27">
        <f t="shared" si="2"/>
        <v>99.629629629629633</v>
      </c>
      <c r="N10" s="27">
        <f t="shared" si="3"/>
        <v>77.592592592592595</v>
      </c>
      <c r="Q10" s="28"/>
      <c r="S10" s="28"/>
      <c r="T10" s="28"/>
      <c r="U10" s="28"/>
    </row>
    <row r="11" spans="1:21" s="20" customFormat="1" ht="24.75" customHeight="1" x14ac:dyDescent="0.3">
      <c r="A11" s="24">
        <v>4</v>
      </c>
      <c r="B11" s="25" t="s">
        <v>20</v>
      </c>
      <c r="C11" s="26">
        <v>352</v>
      </c>
      <c r="D11" s="26"/>
      <c r="E11" s="26"/>
      <c r="F11" s="26"/>
      <c r="G11" s="26"/>
      <c r="H11" s="26">
        <f>'[1]12-dưới 15 tuổi'!H10+'[1]15-dưới 18 tuổi'!H10</f>
        <v>349</v>
      </c>
      <c r="I11" s="26">
        <f>'[1]12-dưới 15 tuổi'!I10+'[1]15-dưới 18 tuổi'!I10</f>
        <v>291</v>
      </c>
      <c r="J11" s="26">
        <f t="shared" si="0"/>
        <v>349</v>
      </c>
      <c r="K11" s="26">
        <f t="shared" si="0"/>
        <v>291</v>
      </c>
      <c r="L11" s="26">
        <f t="shared" si="1"/>
        <v>3</v>
      </c>
      <c r="M11" s="27">
        <f t="shared" si="2"/>
        <v>99.147727272727266</v>
      </c>
      <c r="N11" s="27">
        <f t="shared" si="3"/>
        <v>82.670454545454547</v>
      </c>
      <c r="Q11" s="28"/>
      <c r="S11" s="28"/>
      <c r="T11" s="28"/>
      <c r="U11" s="28"/>
    </row>
    <row r="12" spans="1:21" s="20" customFormat="1" ht="24.75" customHeight="1" x14ac:dyDescent="0.3">
      <c r="A12" s="24">
        <v>5</v>
      </c>
      <c r="B12" s="25" t="s">
        <v>21</v>
      </c>
      <c r="C12" s="26">
        <v>379</v>
      </c>
      <c r="D12" s="26"/>
      <c r="E12" s="26"/>
      <c r="F12" s="26"/>
      <c r="G12" s="26"/>
      <c r="H12" s="26">
        <f>'[1]12-dưới 15 tuổi'!H11+'[1]15-dưới 18 tuổi'!H11</f>
        <v>376</v>
      </c>
      <c r="I12" s="26">
        <f>'[1]12-dưới 15 tuổi'!I11+'[1]15-dưới 18 tuổi'!I11</f>
        <v>299</v>
      </c>
      <c r="J12" s="26">
        <f t="shared" si="0"/>
        <v>376</v>
      </c>
      <c r="K12" s="26">
        <f t="shared" si="0"/>
        <v>299</v>
      </c>
      <c r="L12" s="26">
        <f t="shared" si="1"/>
        <v>3</v>
      </c>
      <c r="M12" s="27">
        <f t="shared" si="2"/>
        <v>99.208443271767806</v>
      </c>
      <c r="N12" s="27">
        <f t="shared" si="3"/>
        <v>78.891820580474942</v>
      </c>
      <c r="Q12" s="28"/>
      <c r="S12" s="28"/>
      <c r="T12" s="28"/>
      <c r="U12" s="28"/>
    </row>
    <row r="13" spans="1:21" s="20" customFormat="1" ht="24.75" customHeight="1" x14ac:dyDescent="0.3">
      <c r="A13" s="24">
        <v>6</v>
      </c>
      <c r="B13" s="25" t="s">
        <v>13</v>
      </c>
      <c r="C13" s="26">
        <v>306</v>
      </c>
      <c r="D13" s="26"/>
      <c r="E13" s="26"/>
      <c r="F13" s="26"/>
      <c r="G13" s="26"/>
      <c r="H13" s="26">
        <f>'[1]12-dưới 15 tuổi'!H12+'[1]15-dưới 18 tuổi'!H12</f>
        <v>298</v>
      </c>
      <c r="I13" s="26">
        <f>'[1]12-dưới 15 tuổi'!I12+'[1]15-dưới 18 tuổi'!I12</f>
        <v>207</v>
      </c>
      <c r="J13" s="26">
        <f t="shared" si="0"/>
        <v>298</v>
      </c>
      <c r="K13" s="26">
        <f t="shared" si="0"/>
        <v>207</v>
      </c>
      <c r="L13" s="26">
        <f t="shared" si="1"/>
        <v>8</v>
      </c>
      <c r="M13" s="27">
        <f t="shared" si="2"/>
        <v>97.385620915032675</v>
      </c>
      <c r="N13" s="27">
        <f t="shared" si="3"/>
        <v>67.64705882352942</v>
      </c>
      <c r="Q13" s="28"/>
      <c r="S13" s="28"/>
      <c r="T13" s="28"/>
      <c r="U13" s="28"/>
    </row>
    <row r="14" spans="1:21" s="20" customFormat="1" ht="24.75" customHeight="1" x14ac:dyDescent="0.3">
      <c r="A14" s="24">
        <v>7</v>
      </c>
      <c r="B14" s="25" t="s">
        <v>23</v>
      </c>
      <c r="C14" s="26">
        <v>233</v>
      </c>
      <c r="D14" s="26"/>
      <c r="E14" s="26"/>
      <c r="F14" s="26"/>
      <c r="G14" s="26"/>
      <c r="H14" s="26">
        <f>'[1]12-dưới 15 tuổi'!H13+'[1]15-dưới 18 tuổi'!H13</f>
        <v>230</v>
      </c>
      <c r="I14" s="26">
        <f>'[1]12-dưới 15 tuổi'!I13+'[1]15-dưới 18 tuổi'!I13</f>
        <v>186</v>
      </c>
      <c r="J14" s="26">
        <f t="shared" si="0"/>
        <v>230</v>
      </c>
      <c r="K14" s="26">
        <f t="shared" si="0"/>
        <v>186</v>
      </c>
      <c r="L14" s="26">
        <f t="shared" si="1"/>
        <v>3</v>
      </c>
      <c r="M14" s="27">
        <f t="shared" si="2"/>
        <v>98.712446351931334</v>
      </c>
      <c r="N14" s="27">
        <f t="shared" si="3"/>
        <v>79.82832618025752</v>
      </c>
      <c r="Q14" s="28"/>
      <c r="S14" s="28"/>
      <c r="T14" s="28"/>
      <c r="U14" s="28"/>
    </row>
    <row r="15" spans="1:21" s="20" customFormat="1" ht="24.75" customHeight="1" x14ac:dyDescent="0.3">
      <c r="A15" s="24">
        <v>8</v>
      </c>
      <c r="B15" s="25" t="s">
        <v>22</v>
      </c>
      <c r="C15" s="26">
        <v>770</v>
      </c>
      <c r="D15" s="26"/>
      <c r="E15" s="26"/>
      <c r="F15" s="26"/>
      <c r="G15" s="26"/>
      <c r="H15" s="26">
        <f>'[1]12-dưới 15 tuổi'!H14+'[1]15-dưới 18 tuổi'!H14</f>
        <v>767</v>
      </c>
      <c r="I15" s="26">
        <f>'[1]12-dưới 15 tuổi'!I14+'[1]15-dưới 18 tuổi'!I14</f>
        <v>669</v>
      </c>
      <c r="J15" s="26">
        <f t="shared" si="0"/>
        <v>767</v>
      </c>
      <c r="K15" s="26">
        <f t="shared" si="0"/>
        <v>669</v>
      </c>
      <c r="L15" s="26">
        <f t="shared" si="1"/>
        <v>3</v>
      </c>
      <c r="M15" s="27">
        <f t="shared" si="2"/>
        <v>99.610389610389618</v>
      </c>
      <c r="N15" s="27">
        <f t="shared" si="3"/>
        <v>86.883116883116884</v>
      </c>
      <c r="Q15" s="28"/>
      <c r="S15" s="28"/>
      <c r="T15" s="28"/>
      <c r="U15" s="28"/>
    </row>
    <row r="16" spans="1:21" s="20" customFormat="1" ht="24.75" customHeight="1" x14ac:dyDescent="0.3">
      <c r="A16" s="24">
        <v>9</v>
      </c>
      <c r="B16" s="25" t="s">
        <v>9</v>
      </c>
      <c r="C16" s="26">
        <v>649</v>
      </c>
      <c r="D16" s="26"/>
      <c r="E16" s="26"/>
      <c r="F16" s="26"/>
      <c r="G16" s="26"/>
      <c r="H16" s="26">
        <f>'[1]12-dưới 15 tuổi'!H15+'[1]15-dưới 18 tuổi'!H15</f>
        <v>640</v>
      </c>
      <c r="I16" s="26">
        <f>'[1]12-dưới 15 tuổi'!I15+'[1]15-dưới 18 tuổi'!I15</f>
        <v>456</v>
      </c>
      <c r="J16" s="26">
        <f t="shared" si="0"/>
        <v>640</v>
      </c>
      <c r="K16" s="26">
        <f t="shared" si="0"/>
        <v>456</v>
      </c>
      <c r="L16" s="26">
        <f t="shared" si="1"/>
        <v>9</v>
      </c>
      <c r="M16" s="27">
        <f t="shared" si="2"/>
        <v>98.613251155624042</v>
      </c>
      <c r="N16" s="27">
        <f t="shared" si="3"/>
        <v>70.261941448382132</v>
      </c>
      <c r="Q16" s="28"/>
      <c r="S16" s="28"/>
      <c r="T16" s="28"/>
      <c r="U16" s="28"/>
    </row>
    <row r="17" spans="1:21" s="20" customFormat="1" ht="24.75" customHeight="1" x14ac:dyDescent="0.3">
      <c r="A17" s="24">
        <v>10</v>
      </c>
      <c r="B17" s="25" t="s">
        <v>10</v>
      </c>
      <c r="C17" s="26">
        <v>1072</v>
      </c>
      <c r="D17" s="26"/>
      <c r="E17" s="26"/>
      <c r="F17" s="26"/>
      <c r="G17" s="26"/>
      <c r="H17" s="26">
        <f>'[1]12-dưới 15 tuổi'!H16+'[1]15-dưới 18 tuổi'!H16</f>
        <v>1064</v>
      </c>
      <c r="I17" s="26">
        <f>'[1]12-dưới 15 tuổi'!I16+'[1]15-dưới 18 tuổi'!I16</f>
        <v>857</v>
      </c>
      <c r="J17" s="26">
        <f t="shared" si="0"/>
        <v>1064</v>
      </c>
      <c r="K17" s="26">
        <f t="shared" si="0"/>
        <v>857</v>
      </c>
      <c r="L17" s="26">
        <f t="shared" si="1"/>
        <v>8</v>
      </c>
      <c r="M17" s="27">
        <f t="shared" si="2"/>
        <v>99.253731343283576</v>
      </c>
      <c r="N17" s="27">
        <f t="shared" si="3"/>
        <v>79.944029850746261</v>
      </c>
      <c r="Q17" s="28"/>
      <c r="S17" s="28"/>
      <c r="T17" s="28"/>
      <c r="U17" s="28"/>
    </row>
    <row r="18" spans="1:21" s="20" customFormat="1" ht="24.75" customHeight="1" x14ac:dyDescent="0.3">
      <c r="A18" s="24">
        <v>11</v>
      </c>
      <c r="B18" s="25" t="s">
        <v>11</v>
      </c>
      <c r="C18" s="26">
        <v>365</v>
      </c>
      <c r="D18" s="26"/>
      <c r="E18" s="26"/>
      <c r="F18" s="26"/>
      <c r="G18" s="26"/>
      <c r="H18" s="26">
        <f>'[1]12-dưới 15 tuổi'!H17+'[1]15-dưới 18 tuổi'!H17</f>
        <v>359</v>
      </c>
      <c r="I18" s="26">
        <f>'[1]12-dưới 15 tuổi'!I17+'[1]15-dưới 18 tuổi'!I17</f>
        <v>282</v>
      </c>
      <c r="J18" s="26">
        <f t="shared" si="0"/>
        <v>359</v>
      </c>
      <c r="K18" s="26">
        <f t="shared" si="0"/>
        <v>282</v>
      </c>
      <c r="L18" s="26">
        <f t="shared" si="1"/>
        <v>6</v>
      </c>
      <c r="M18" s="27">
        <f t="shared" si="2"/>
        <v>98.356164383561634</v>
      </c>
      <c r="N18" s="27">
        <f t="shared" si="3"/>
        <v>77.260273972602747</v>
      </c>
      <c r="Q18" s="28"/>
      <c r="S18" s="28"/>
      <c r="T18" s="28"/>
      <c r="U18" s="28"/>
    </row>
    <row r="19" spans="1:21" s="20" customFormat="1" ht="24.75" customHeight="1" x14ac:dyDescent="0.3">
      <c r="A19" s="24">
        <v>12</v>
      </c>
      <c r="B19" s="25" t="s">
        <v>12</v>
      </c>
      <c r="C19" s="26">
        <v>549</v>
      </c>
      <c r="D19" s="26"/>
      <c r="E19" s="26"/>
      <c r="F19" s="26"/>
      <c r="G19" s="26"/>
      <c r="H19" s="26">
        <f>'[1]12-dưới 15 tuổi'!H18+'[1]15-dưới 18 tuổi'!H18</f>
        <v>545</v>
      </c>
      <c r="I19" s="26">
        <f>'[1]12-dưới 15 tuổi'!I18+'[1]15-dưới 18 tuổi'!I18</f>
        <v>397</v>
      </c>
      <c r="J19" s="26">
        <f t="shared" si="0"/>
        <v>545</v>
      </c>
      <c r="K19" s="26">
        <f t="shared" si="0"/>
        <v>397</v>
      </c>
      <c r="L19" s="26">
        <f t="shared" si="1"/>
        <v>4</v>
      </c>
      <c r="M19" s="27">
        <f t="shared" si="2"/>
        <v>99.271402550091068</v>
      </c>
      <c r="N19" s="27">
        <f t="shared" si="3"/>
        <v>72.313296903460838</v>
      </c>
      <c r="Q19" s="28"/>
      <c r="S19" s="28"/>
      <c r="T19" s="28"/>
      <c r="U19" s="28"/>
    </row>
    <row r="20" spans="1:21" s="20" customFormat="1" ht="24.75" customHeight="1" x14ac:dyDescent="0.3">
      <c r="A20" s="42" t="s">
        <v>51</v>
      </c>
      <c r="B20" s="42"/>
      <c r="C20" s="3">
        <f t="shared" ref="C20:G20" si="4">SUM(C8:C19)</f>
        <v>7356</v>
      </c>
      <c r="D20" s="3">
        <f t="shared" si="4"/>
        <v>0</v>
      </c>
      <c r="E20" s="3">
        <f t="shared" si="4"/>
        <v>0</v>
      </c>
      <c r="F20" s="3">
        <f t="shared" si="4"/>
        <v>0</v>
      </c>
      <c r="G20" s="3">
        <f t="shared" si="4"/>
        <v>0</v>
      </c>
      <c r="H20" s="3">
        <f>SUM(H8:H19)</f>
        <v>7293</v>
      </c>
      <c r="I20" s="3">
        <f>SUM(I8:I19)</f>
        <v>5974</v>
      </c>
      <c r="J20" s="3">
        <f t="shared" ref="J20:K20" si="5">SUM(J8:J19)</f>
        <v>7293</v>
      </c>
      <c r="K20" s="3">
        <f t="shared" si="5"/>
        <v>5974</v>
      </c>
      <c r="L20" s="3">
        <f>SUM(L8:L19)</f>
        <v>63</v>
      </c>
      <c r="M20" s="29">
        <f>J20/C20*100</f>
        <v>99.143556280587276</v>
      </c>
      <c r="N20" s="29">
        <f>K20/C20*100</f>
        <v>81.212615551930398</v>
      </c>
      <c r="Q20" s="28"/>
    </row>
  </sheetData>
  <mergeCells count="17">
    <mergeCell ref="A1:N1"/>
    <mergeCell ref="A2:N2"/>
    <mergeCell ref="A3:N3"/>
    <mergeCell ref="A5:A7"/>
    <mergeCell ref="B5:B7"/>
    <mergeCell ref="C5:C7"/>
    <mergeCell ref="D5:I5"/>
    <mergeCell ref="J5:K5"/>
    <mergeCell ref="L5:L7"/>
    <mergeCell ref="M5:M7"/>
    <mergeCell ref="A20:B20"/>
    <mergeCell ref="N5:N7"/>
    <mergeCell ref="D6:E6"/>
    <mergeCell ref="F6:G6"/>
    <mergeCell ref="H6:I6"/>
    <mergeCell ref="J6:J7"/>
    <mergeCell ref="K6:K7"/>
  </mergeCells>
  <pageMargins left="0.06" right="0.32" top="0.43" bottom="0.74803149606299213" header="0.52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Tiêm ngày 17,03</vt:lpstr>
      <vt:lpstr>TRÊN 18  TUỔI</vt:lpstr>
      <vt:lpstr>12 ĐẾN DƯỚI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Y TE</dc:creator>
  <cp:lastModifiedBy>Admin</cp:lastModifiedBy>
  <cp:lastPrinted>2022-03-17T15:21:41Z</cp:lastPrinted>
  <dcterms:created xsi:type="dcterms:W3CDTF">2022-03-09T02:59:36Z</dcterms:created>
  <dcterms:modified xsi:type="dcterms:W3CDTF">2022-03-18T08:24:21Z</dcterms:modified>
</cp:coreProperties>
</file>